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КХ 1\Desktop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A21" i="3"/>
  <c r="J7" i="1" l="1"/>
  <c r="K6" i="1"/>
  <c r="I30" i="1" l="1"/>
  <c r="H5" i="1" l="1"/>
  <c r="J29" i="1" l="1"/>
  <c r="J6" i="1" s="1"/>
</calcChain>
</file>

<file path=xl/sharedStrings.xml><?xml version="1.0" encoding="utf-8"?>
<sst xmlns="http://schemas.openxmlformats.org/spreadsheetml/2006/main" count="423" uniqueCount="153">
  <si>
    <t>Статус</t>
  </si>
  <si>
    <t>Наименование подпрограммы муниципальной программы, основного мероприятия, мероприятий</t>
  </si>
  <si>
    <t>Ответственный исполнитель</t>
  </si>
  <si>
    <t>Код бюджетной классификации</t>
  </si>
  <si>
    <t>ГРБС</t>
  </si>
  <si>
    <t>РзПр</t>
  </si>
  <si>
    <t>ЦСР</t>
  </si>
  <si>
    <t>ВР</t>
  </si>
  <si>
    <t>2019 г.</t>
  </si>
  <si>
    <t>2020 г.</t>
  </si>
  <si>
    <t>Муниципальная программа Суджанского района Курской области</t>
  </si>
  <si>
    <t xml:space="preserve">Развитие транспортной системы, обеспечение перевозки пассажиров в Суджанском районе Курской области и безопасности дорожного движения </t>
  </si>
  <si>
    <t>ВСЕГО:</t>
  </si>
  <si>
    <t>002</t>
  </si>
  <si>
    <t>0409</t>
  </si>
  <si>
    <t>Подпрограмма 2</t>
  </si>
  <si>
    <t>Итого:</t>
  </si>
  <si>
    <t xml:space="preserve">Основное мероприятие </t>
  </si>
  <si>
    <t xml:space="preserve">Капитальный ремонт,  ремонт и содержание автомобильных дорог общего пользования местного значения </t>
  </si>
  <si>
    <t>Управление строительства, муниципального имущества и ЖКХ Администрации Суджанского района Курской области</t>
  </si>
  <si>
    <t>11201С1424</t>
  </si>
  <si>
    <t>Выполнение работ по ремонту и содержанию автомобильных дорог</t>
  </si>
  <si>
    <t>Мероприятие 01.1</t>
  </si>
  <si>
    <t>Работы по зимнему содержанию автомобильных дорог</t>
  </si>
  <si>
    <t>Мероприятие 01.2</t>
  </si>
  <si>
    <t xml:space="preserve">Текущий ремонт автомобильной дороги в с.Малая Локня ул.Молодежная Суджанского района Курской области </t>
  </si>
  <si>
    <t>Выполнение работ по  ремонту автомобильных дорог Суджанского района Курской области</t>
  </si>
  <si>
    <t>Обустройство пешеходных переходов вблизи образовательных учреждений Суджанского района Курской области</t>
  </si>
  <si>
    <t>Установка светофоров Т7 вблизи образовательных учреждений Суджанского района Курской области</t>
  </si>
  <si>
    <t xml:space="preserve">Текущий ремонт автомобильных дорог в сл.Гончаровка,с.Заолешенка,с.Замостье Суджанского района Курской области </t>
  </si>
  <si>
    <t>Строительство и (или) реконструкция автомобильных дорог общего пользования местного значения</t>
  </si>
  <si>
    <t>1120200000</t>
  </si>
  <si>
    <t>Мероприятие 02</t>
  </si>
  <si>
    <t xml:space="preserve">Строительство (реконструкция) автомобильных дорог </t>
  </si>
  <si>
    <t>11202С1423</t>
  </si>
  <si>
    <t>414</t>
  </si>
  <si>
    <t>Мероприятие 02.1</t>
  </si>
  <si>
    <t xml:space="preserve"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пуктов, не имеющих круглогодичной связи с сетью автомобильных дорог общего пользования, проведения государственной экпертизы проектной документации и инженерных изысканий, доверенность сметной стоимости строительства </t>
  </si>
  <si>
    <t>Мероприятие 02.1.1</t>
  </si>
  <si>
    <t>Выполнение проектной документации по объекту: "Автомобильная дорога до кладбища в х.Ивашковский Суджанского района Курской области"</t>
  </si>
  <si>
    <t>Мероприятие 02.1.2</t>
  </si>
  <si>
    <t xml:space="preserve">Оплата услуг проведения государственной экспертизы проектной документации и инженерных изысканий по объекту : «Автомобильная дорога до кладбища в х.Ивашковский Суджанского района Курской области» </t>
  </si>
  <si>
    <t>11202 С1423</t>
  </si>
  <si>
    <t>Мероприятие 02.1.3</t>
  </si>
  <si>
    <t xml:space="preserve">Оплата услуг проведения государственной экспертизы проверки достоверности определения сметной стоимости по объекту : «Автомобильная дорога до кладбища в х.Ивашковский Суджанского района Курской области» </t>
  </si>
  <si>
    <t>Мероприятие 02.1.4</t>
  </si>
  <si>
    <t>Мероприятие 02.1.5</t>
  </si>
  <si>
    <t>Услуги по стройконтролю при выполнении работ по организации строительства объекта:  "Автомобильная дорога до кладбища в х.Ивашковский Суджанского района Курской области"</t>
  </si>
  <si>
    <t>Мероприятие 02.1.6</t>
  </si>
  <si>
    <t>Изготовление тех. плана на объект: «Автомобильная дорога до кладбища в х.Ивашковский Суджанского района Курской области»</t>
  </si>
  <si>
    <t>Мероприятие 02.1.7</t>
  </si>
  <si>
    <t>Выполнение проектной документации по объекту: "Автомобильная дорога по по ул.9-я Бригада в с.Свердликово Суджанского района Курской области"</t>
  </si>
  <si>
    <t>Мероприятие 02.1.8</t>
  </si>
  <si>
    <t>Оплата услуг проведения государственной экспертизы проектной документации и инженерных изысканий по объекту: «Автомобильная дорога по ул. 9-я Бригада  в с.Свердликово Суджанского района Курской области»</t>
  </si>
  <si>
    <t>Мероприятие 02.1.9</t>
  </si>
  <si>
    <t xml:space="preserve">Оплата услуг проведения государственной экспертизы проверки достоверности определения сметной стоимости по объекту: «Автомобильная дорога по ул. 9-я Бригада  в с.Свердликово Суджанского района Курской области» </t>
  </si>
  <si>
    <t>Мероприятие 02.1.10</t>
  </si>
  <si>
    <t>Мероприятие 02.1.11</t>
  </si>
  <si>
    <t>Услуги по стройконтролю при выполнении работ по организации строительства объекта:  "Автомобильная дорога по ул. 9-я Бригада  в с.Свердликово Суджанского района Курской области"</t>
  </si>
  <si>
    <t>Мероприятие 02.1.12</t>
  </si>
  <si>
    <t>Мероприятие 02.1.13</t>
  </si>
  <si>
    <t>Мероприятие 02.1.14</t>
  </si>
  <si>
    <t>Мероприятие 02.1.15</t>
  </si>
  <si>
    <t>Мероприятие 02.1.16</t>
  </si>
  <si>
    <t>Мероприятие 02.1.17</t>
  </si>
  <si>
    <t xml:space="preserve">Оплата услуг проведения государственной экспертизы проверки достоверности определения сметной стоимости по объекту: «Автомобильная дорога по ул.Черняховского в с.Бондаревка Суджанского района Курской области» </t>
  </si>
  <si>
    <t>Мероприятие 02.1.18</t>
  </si>
  <si>
    <t>Выполнение работ по организации строительства объекта «Автомобильная дорога по ул.Черняховского с.Бондаревка Суджанского района Курской области»</t>
  </si>
  <si>
    <t>Мероприятие 02.1.19</t>
  </si>
  <si>
    <t>Изготовление тех. плана на объект: «Автомобильная дорога по ул. Черняховского с.Бондаревка Суджанского района Курской области»</t>
  </si>
  <si>
    <t>Мероприятие 02.1.20</t>
  </si>
  <si>
    <t>Услуги по стройконтролю при выполнении работ по организации строительства объекта:  "Автомобильная дорога по ул.Черняховского с.Бондаревка Суджанского района Курской области"</t>
  </si>
  <si>
    <t>Мероприятие 02.1.21</t>
  </si>
  <si>
    <t>Мероприятие 02.1.23</t>
  </si>
  <si>
    <t xml:space="preserve">Изготовление тех. плана на объект: «Реконструкция автомобильной дороги до «МКОУ Киреевская основная общеобразовательная школа» от автомобильной дороги «Дъяконово – Суджа – граница с Украиной» - Киреевка в Суджанском районе Курской области» </t>
  </si>
  <si>
    <t>Выполнение локальных сметных расчетов на ремонт автомобильных дорог по: ул.Колхозной, с.Заолешенки, Суджанского района, Курской области; ул.Ленина, с.Замостье ,Суджанского района, Курской области; ул.Нижняя Бахтинка, д.Бахтинка, Пореченского сельсовета, Суджанского района, Курской области; д.Леонтьевки, Пореченского сельсовета, Суджанского района, Курской области; ул.1 Мая, с.Заолешенки, Суджанского района, Курской области; ул.Хутор, сБорки, Суджанского района, Курской области; ул.Октябрьской, сЗаолешенки, Суджанского района, Курской области; ул.Молодежной, с.Гончаровки, Суджанского района, Курской области</t>
  </si>
  <si>
    <t>Утановка недостающих дорожных знаков в близи образовательного учреждения в с. Замостье, Замостянского сельсовета, Суджанского района, Курской области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</si>
  <si>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Пореченский сельсовет, д.Леонтьевка"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</si>
  <si>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Заолешенкий  сельсовет, ул.Колхозная"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</si>
  <si>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с.Заолешенка, ул.Октябрьская"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</si>
  <si>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с.Заолешенка, ул.1 Мая+проезд"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</si>
  <si>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Замостянский сельсовет, ул.Ленина"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</si>
  <si>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Гончаровкий сельсовет, ул.Молодежная"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</si>
  <si>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Пореченский сельсовет, д.Бахтинка, ул.Нижняя Бахтинка"</t>
  </si>
  <si>
    <t>Проведение проверки сметной стоимости ремонта объекта капитального строительства: "Ремонт автомобильной дороги общего пользования местного значения, расположенной по адресу: Курская область, Суджанский район, с.Борки, ул.Хутор"</t>
  </si>
  <si>
    <t>Выполнение работ по строительству объекта «Автомобильная дорога до кладбища в х.Ивашковский Суджанского района Курской области»</t>
  </si>
  <si>
    <t>Выполнение работ по строительству  объекта: "Автомобильная дорога по улице 9-я Бригада в с.Свердликово Суджанского района Курской области"</t>
  </si>
  <si>
    <t>Оплата услуг по выполнению инженерно-геологических изысканий по объекту: «Автомобильные дороги по ул. Черняховского, ул. Тимошенко, ул. Василевского, ул. Жукова, пер. Баграмяна, пер. Семеновский в с. Бондаревка Суджанского района Курской области»</t>
  </si>
  <si>
    <t>Оплата услуг по выполнению инженерно-геодезических изысканий по объекту «Автомобильные дороги по ул. Черняховского, ул. Тимошенко, ул. Василевского, ул. Жукова, пер. Баграмяна, пер. Семеновский в с. Бондаревка Суджанского района Курской области»</t>
  </si>
  <si>
    <t>Оплата услуг проведения государственной экспертизы инженерных изысканий по объекту «Автомобильные дороги по ул. Черняховского, ул. Тимошенко, ул. Василевского, ул. Жукова, пер. Баграмяна, пер. Семеновский в с. Бондаревка Суджанского района Курской области»</t>
  </si>
  <si>
    <t>Оплата услуг проведения государственной экспертизы проектной документации по объекту «Автомобильная дорога по ул.Черняховского в с.Бондаревка Суджанского района Курской области»</t>
  </si>
  <si>
    <t>11201П1424</t>
  </si>
  <si>
    <t>200</t>
  </si>
  <si>
    <t>000</t>
  </si>
  <si>
    <t>Администрации муниципральных образований сельских полеслений</t>
  </si>
  <si>
    <t>Мероприятие 02.1.24</t>
  </si>
  <si>
    <t xml:space="preserve">Корректировка проекта: «Реконструкция автомобильной дороги до «МКОУ Киреевская основная общеобразовательная школа» от автомобильной дороги «Дъяконово – Суджа – граница с Украиной» - Киреевка в Суджанском районе Курской области» </t>
  </si>
  <si>
    <t>Выполнение проектной документации по объекту: «Автомобильная дорога по ул. Тимошенко в с. Бондаревка Суджанского района Курской области»</t>
  </si>
  <si>
    <t>Оплата услуг проведения государственной экспертизы по объекту: «Автомобильная дорога по ул. Тимошенко в с. Бондаревка Суджанского района Курской области»</t>
  </si>
  <si>
    <t xml:space="preserve"> </t>
  </si>
  <si>
    <t>Мероприятие 02.1.22</t>
  </si>
  <si>
    <t xml:space="preserve">Приложение №1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2019-2022 годы"
 Постановлением Администрации Суджанского района 
Курской области от 26.03.2020 г. №235
</t>
  </si>
  <si>
    <t xml:space="preserve">Ресурсное обеспечение реализации муниципальной подпрограммы 2
«Развитие пассажирских перевозок в Суджанском районе Курской области"»
</t>
  </si>
  <si>
    <t>001</t>
  </si>
  <si>
    <t>0408</t>
  </si>
  <si>
    <t>11201С1426</t>
  </si>
  <si>
    <t xml:space="preserve">«Развитие сети автомобильных дорог Суджанского района Курской области»   </t>
  </si>
  <si>
    <t>Развитие пассажирских перевозок в Суджанском районе Курской области</t>
  </si>
  <si>
    <t>Содействие повышению доступности автомобильных перевозок населению Суджанского района Курской области"</t>
  </si>
  <si>
    <t>мероприятие 1</t>
  </si>
  <si>
    <t>Мероприятие 1.1</t>
  </si>
  <si>
    <t>400</t>
  </si>
  <si>
    <t>Повторное проведение государственной экспертизы одновременно проектной документации и результатов инженерных изысканий на реконструкцию объекта: «Реконструкция автомобильной дороги до "МКОУ Киреевская основная общеобразовательная школа" от автомобильной дороги "Дьяконово- Суджа- граница с Украиной" - Киреевка в Суджанском районе Курской области»</t>
  </si>
  <si>
    <t>Установка  дорожных знаков и нанесение дорожной разметки , на территории Суджанского района Куркой области</t>
  </si>
  <si>
    <t>Примыкание съезда к автомобильной дороге Дьяконово-Суджа-граница с Украиной на 73 км в Суджанском районе Курской области</t>
  </si>
  <si>
    <t>11201С1425</t>
  </si>
  <si>
    <t>201</t>
  </si>
  <si>
    <t xml:space="preserve">Ресурсное обеспечение реализации муниципальной подпрограммы 2
«Развитие сети автомобильных дорог Суджанского района Курской области на 2019 - 2022 годы»
</t>
  </si>
  <si>
    <t>Основное мероприятие 01</t>
  </si>
  <si>
    <t xml:space="preserve">  Работы по зимнему содержанию автомобильных дорог</t>
  </si>
  <si>
    <t>500</t>
  </si>
  <si>
    <t>1120С1424</t>
  </si>
  <si>
    <t>Мероприятие 01.2.1</t>
  </si>
  <si>
    <t>Мероприятие 01.2.2</t>
  </si>
  <si>
    <t>Мероприятие 01.2.3</t>
  </si>
  <si>
    <t>Мероприятие 01.2.4</t>
  </si>
  <si>
    <t>Мероприятие 01.2.5</t>
  </si>
  <si>
    <t>Мероприятие 01.2.6</t>
  </si>
  <si>
    <t>Мероприятие 01.2.7</t>
  </si>
  <si>
    <t>Мероприятие 01.2.8</t>
  </si>
  <si>
    <t>Мероприятие 01.2.9</t>
  </si>
  <si>
    <t>Мероприятие 01.2.10</t>
  </si>
  <si>
    <t>Мероприятие 01.2.11</t>
  </si>
  <si>
    <t>Мероприятие 01.2.12</t>
  </si>
  <si>
    <t>Мероприятие 01.2.13</t>
  </si>
  <si>
    <t>Мероприятие 01.2.14</t>
  </si>
  <si>
    <t>Мероприятие 01.2.15</t>
  </si>
  <si>
    <t>Мероприятие 01.2.16</t>
  </si>
  <si>
    <t>Мероприятие 01.2.17</t>
  </si>
  <si>
    <t>Мероприятие 01.2.18</t>
  </si>
  <si>
    <t>Подпрограмма 3</t>
  </si>
  <si>
    <t>«Развитие пассажирских перевозок на территории Суджанского района курской области на период  2019-2022»</t>
  </si>
  <si>
    <t>"Содействие повышению доступности автомобильных перевозок населению в Суджанском районе Курской области"</t>
  </si>
  <si>
    <t>Меропритие 1</t>
  </si>
  <si>
    <t>Отдельные мероприятия по другим видам транспорта</t>
  </si>
  <si>
    <t>11301С1426</t>
  </si>
  <si>
    <t>Подпрограмма 4</t>
  </si>
  <si>
    <t>Повышение безопасности дорожного движения в Суджанском районе Курской области</t>
  </si>
  <si>
    <t>Основное мероприятие</t>
  </si>
  <si>
    <t>Выполнение научно-иследовательской работы по разработке комплексной схемы организации дорожного движения (КСОДД)  на территории Суджанского района Курской области</t>
  </si>
  <si>
    <t>11401С1601</t>
  </si>
  <si>
    <t>241</t>
  </si>
  <si>
    <t xml:space="preserve">Приложение №2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2019-2022 годы"
 Постановлением Администрации Суджанского района 
Курской области от ______________ г. №____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</si>
</sst>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top" wrapText="1"/>
    </xf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0" fillId="0" borderId="0" xfId="0" applyNumberForma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="120" zoomScaleNormal="120" workbookViewId="0">
      <selection activeCell="H1" sqref="H1:K1"/>
    </sheetView>
  </sheetViews>
  <sheetFormatPr defaultRowHeight="15" x14ac:dyDescent="0.25"/>
  <cols>
    <col min="1" max="1" width="13" customWidth="1"/>
    <col min="2" max="2" width="19" customWidth="1"/>
    <col min="3" max="3" width="15.28515625" customWidth="1"/>
    <col min="4" max="4" width="7.85546875" customWidth="1"/>
    <col min="5" max="5" width="8.140625" customWidth="1"/>
    <col min="6" max="6" width="11.5703125" customWidth="1"/>
    <col min="7" max="7" width="7" style="17" customWidth="1"/>
    <col min="8" max="8" width="13.5703125" customWidth="1"/>
    <col min="9" max="9" width="13.140625" customWidth="1"/>
    <col min="10" max="10" width="13.140625" style="1" customWidth="1"/>
    <col min="11" max="11" width="10.5703125" style="15" bestFit="1" customWidth="1"/>
  </cols>
  <sheetData>
    <row r="1" spans="1:11" ht="77.25" customHeight="1" x14ac:dyDescent="0.25">
      <c r="A1" s="1"/>
      <c r="B1" s="1"/>
      <c r="C1" s="1"/>
      <c r="D1" s="1"/>
      <c r="E1" s="1"/>
      <c r="F1" s="1"/>
      <c r="H1" s="35" t="s">
        <v>152</v>
      </c>
      <c r="I1" s="35"/>
      <c r="J1" s="35"/>
      <c r="K1" s="35"/>
    </row>
    <row r="2" spans="1:11" ht="42.75" customHeight="1" x14ac:dyDescent="0.25">
      <c r="A2" s="46" t="s">
        <v>117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36" t="s">
        <v>0</v>
      </c>
      <c r="B3" s="37" t="s">
        <v>1</v>
      </c>
      <c r="C3" s="39" t="s">
        <v>2</v>
      </c>
      <c r="D3" s="41" t="s">
        <v>3</v>
      </c>
      <c r="E3" s="42"/>
      <c r="F3" s="42"/>
      <c r="G3" s="43"/>
      <c r="H3" s="44"/>
      <c r="I3" s="44"/>
      <c r="J3" s="44"/>
      <c r="K3" s="45"/>
    </row>
    <row r="4" spans="1:11" x14ac:dyDescent="0.25">
      <c r="A4" s="36"/>
      <c r="B4" s="38"/>
      <c r="C4" s="40"/>
      <c r="D4" s="8" t="s">
        <v>4</v>
      </c>
      <c r="E4" s="8" t="s">
        <v>5</v>
      </c>
      <c r="F4" s="8" t="s">
        <v>6</v>
      </c>
      <c r="G4" s="18" t="s">
        <v>7</v>
      </c>
      <c r="H4" s="8" t="s">
        <v>8</v>
      </c>
      <c r="I4" s="8" t="s">
        <v>9</v>
      </c>
      <c r="J4" s="14">
        <v>2021</v>
      </c>
      <c r="K4" s="3">
        <v>2022</v>
      </c>
    </row>
    <row r="5" spans="1:11" ht="78.75" x14ac:dyDescent="0.25">
      <c r="A5" s="9" t="s">
        <v>10</v>
      </c>
      <c r="B5" s="22" t="s">
        <v>11</v>
      </c>
      <c r="C5" s="9" t="s">
        <v>12</v>
      </c>
      <c r="D5" s="10" t="s">
        <v>13</v>
      </c>
      <c r="E5" s="11" t="s">
        <v>14</v>
      </c>
      <c r="F5" s="9">
        <v>1100000000</v>
      </c>
      <c r="G5" s="19"/>
      <c r="H5" s="3">
        <f>H6</f>
        <v>16966588.990000002</v>
      </c>
      <c r="I5" s="3">
        <f>I6+I55</f>
        <v>9474167.4600000009</v>
      </c>
      <c r="J5" s="3">
        <v>9364494</v>
      </c>
      <c r="K5" s="3">
        <v>9364494</v>
      </c>
    </row>
    <row r="6" spans="1:11" ht="45" x14ac:dyDescent="0.25">
      <c r="A6" s="2" t="s">
        <v>15</v>
      </c>
      <c r="B6" s="2" t="s">
        <v>106</v>
      </c>
      <c r="C6" s="29" t="s">
        <v>16</v>
      </c>
      <c r="D6" s="12" t="s">
        <v>13</v>
      </c>
      <c r="E6" s="4" t="s">
        <v>14</v>
      </c>
      <c r="F6" s="13">
        <v>11201000</v>
      </c>
      <c r="G6" s="4" t="s">
        <v>93</v>
      </c>
      <c r="H6" s="3">
        <v>16966588.990000002</v>
      </c>
      <c r="I6" s="3">
        <f>I7+I29</f>
        <v>9020048.4600000009</v>
      </c>
      <c r="J6" s="3">
        <f>J7+J29</f>
        <v>13546741</v>
      </c>
      <c r="K6" s="3">
        <f>K9+K12</f>
        <v>4644494</v>
      </c>
    </row>
    <row r="7" spans="1:11" ht="90" x14ac:dyDescent="0.25">
      <c r="A7" s="2" t="s">
        <v>118</v>
      </c>
      <c r="B7" s="2" t="s">
        <v>18</v>
      </c>
      <c r="C7" s="29" t="s">
        <v>19</v>
      </c>
      <c r="D7" s="13" t="s">
        <v>13</v>
      </c>
      <c r="E7" s="4" t="s">
        <v>14</v>
      </c>
      <c r="F7" s="13">
        <v>11201000</v>
      </c>
      <c r="G7" s="4" t="s">
        <v>93</v>
      </c>
      <c r="H7" s="3">
        <v>5800000</v>
      </c>
      <c r="I7" s="3">
        <f>I8+I9</f>
        <v>3351817.46</v>
      </c>
      <c r="J7" s="3">
        <f>J9+J12</f>
        <v>8864494</v>
      </c>
      <c r="K7" s="3">
        <v>4682247</v>
      </c>
    </row>
    <row r="8" spans="1:11" ht="90" x14ac:dyDescent="0.25">
      <c r="A8" s="2" t="s">
        <v>22</v>
      </c>
      <c r="B8" s="2" t="s">
        <v>119</v>
      </c>
      <c r="C8" s="29" t="s">
        <v>19</v>
      </c>
      <c r="D8" s="4" t="s">
        <v>13</v>
      </c>
      <c r="E8" s="4" t="s">
        <v>14</v>
      </c>
      <c r="F8" s="13" t="s">
        <v>91</v>
      </c>
      <c r="G8" s="4" t="s">
        <v>120</v>
      </c>
      <c r="H8" s="3">
        <v>0</v>
      </c>
      <c r="I8" s="31">
        <v>433946</v>
      </c>
      <c r="J8" s="32">
        <v>0</v>
      </c>
      <c r="K8" s="3">
        <v>0</v>
      </c>
    </row>
    <row r="9" spans="1:11" s="1" customFormat="1" ht="90" x14ac:dyDescent="0.25">
      <c r="A9" s="2" t="s">
        <v>24</v>
      </c>
      <c r="B9" s="2" t="s">
        <v>21</v>
      </c>
      <c r="C9" s="29" t="s">
        <v>19</v>
      </c>
      <c r="D9" s="4" t="s">
        <v>13</v>
      </c>
      <c r="E9" s="4" t="s">
        <v>14</v>
      </c>
      <c r="F9" s="13" t="s">
        <v>20</v>
      </c>
      <c r="G9" s="4" t="s">
        <v>93</v>
      </c>
      <c r="H9" s="3">
        <v>5800000</v>
      </c>
      <c r="I9" s="3">
        <v>2917871.46</v>
      </c>
      <c r="J9" s="3">
        <v>4682247</v>
      </c>
      <c r="K9" s="3">
        <v>462247</v>
      </c>
    </row>
    <row r="10" spans="1:11" ht="56.25" x14ac:dyDescent="0.25">
      <c r="A10" s="2" t="s">
        <v>122</v>
      </c>
      <c r="B10" s="2" t="s">
        <v>23</v>
      </c>
      <c r="C10" s="29" t="s">
        <v>94</v>
      </c>
      <c r="D10" s="4" t="s">
        <v>13</v>
      </c>
      <c r="E10" s="4" t="s">
        <v>14</v>
      </c>
      <c r="F10" s="13" t="s">
        <v>121</v>
      </c>
      <c r="G10" s="4" t="s">
        <v>92</v>
      </c>
      <c r="H10" s="3">
        <v>770642.34</v>
      </c>
      <c r="I10" s="3">
        <v>450000</v>
      </c>
      <c r="J10" s="3">
        <v>500000</v>
      </c>
      <c r="K10" s="3">
        <v>500000</v>
      </c>
    </row>
    <row r="11" spans="1:11" ht="90" x14ac:dyDescent="0.25">
      <c r="A11" s="2" t="s">
        <v>123</v>
      </c>
      <c r="B11" s="2" t="s">
        <v>25</v>
      </c>
      <c r="C11" s="29" t="s">
        <v>19</v>
      </c>
      <c r="D11" s="4" t="s">
        <v>13</v>
      </c>
      <c r="E11" s="4" t="s">
        <v>14</v>
      </c>
      <c r="F11" s="13" t="s">
        <v>20</v>
      </c>
      <c r="G11" s="4">
        <v>200</v>
      </c>
      <c r="H11" s="3">
        <v>682448.58</v>
      </c>
      <c r="I11" s="3">
        <v>0</v>
      </c>
      <c r="J11" s="3">
        <v>0</v>
      </c>
      <c r="K11" s="3">
        <v>0</v>
      </c>
    </row>
    <row r="12" spans="1:11" ht="90" x14ac:dyDescent="0.25">
      <c r="A12" s="2" t="s">
        <v>124</v>
      </c>
      <c r="B12" s="2" t="s">
        <v>26</v>
      </c>
      <c r="C12" s="29" t="s">
        <v>19</v>
      </c>
      <c r="D12" s="4" t="s">
        <v>13</v>
      </c>
      <c r="E12" s="4" t="s">
        <v>14</v>
      </c>
      <c r="F12" s="4" t="s">
        <v>20</v>
      </c>
      <c r="G12" s="4" t="s">
        <v>92</v>
      </c>
      <c r="H12" s="3">
        <v>0</v>
      </c>
      <c r="I12" s="31">
        <v>593172</v>
      </c>
      <c r="J12" s="3">
        <v>4182247</v>
      </c>
      <c r="K12" s="3">
        <v>4182247</v>
      </c>
    </row>
    <row r="13" spans="1:11" ht="90" x14ac:dyDescent="0.25">
      <c r="A13" s="2" t="s">
        <v>125</v>
      </c>
      <c r="B13" s="2" t="s">
        <v>27</v>
      </c>
      <c r="C13" s="29" t="s">
        <v>19</v>
      </c>
      <c r="D13" s="4" t="s">
        <v>13</v>
      </c>
      <c r="E13" s="4" t="s">
        <v>14</v>
      </c>
      <c r="F13" s="4" t="s">
        <v>20</v>
      </c>
      <c r="G13" s="4" t="s">
        <v>92</v>
      </c>
      <c r="H13" s="3">
        <v>2081578.84</v>
      </c>
      <c r="I13" s="3">
        <v>0</v>
      </c>
      <c r="J13" s="3">
        <v>0</v>
      </c>
      <c r="K13" s="3"/>
    </row>
    <row r="14" spans="1:11" ht="90" x14ac:dyDescent="0.25">
      <c r="A14" s="2" t="s">
        <v>126</v>
      </c>
      <c r="B14" s="2" t="s">
        <v>113</v>
      </c>
      <c r="C14" s="29" t="s">
        <v>19</v>
      </c>
      <c r="D14" s="4" t="s">
        <v>13</v>
      </c>
      <c r="E14" s="4" t="s">
        <v>14</v>
      </c>
      <c r="F14" s="4" t="s">
        <v>20</v>
      </c>
      <c r="G14" s="4" t="s">
        <v>92</v>
      </c>
      <c r="H14" s="3">
        <v>80724.009999999995</v>
      </c>
      <c r="I14" s="3">
        <v>376508.46</v>
      </c>
      <c r="J14" s="3">
        <v>0</v>
      </c>
      <c r="K14" s="3"/>
    </row>
    <row r="15" spans="1:11" ht="90" x14ac:dyDescent="0.25">
      <c r="A15" s="2" t="s">
        <v>127</v>
      </c>
      <c r="B15" s="2" t="s">
        <v>28</v>
      </c>
      <c r="C15" s="29" t="s">
        <v>19</v>
      </c>
      <c r="D15" s="4" t="s">
        <v>13</v>
      </c>
      <c r="E15" s="4" t="s">
        <v>14</v>
      </c>
      <c r="F15" s="4" t="s">
        <v>20</v>
      </c>
      <c r="G15" s="4" t="s">
        <v>92</v>
      </c>
      <c r="H15" s="3">
        <v>394045.6</v>
      </c>
      <c r="I15" s="3">
        <v>0</v>
      </c>
      <c r="J15" s="3">
        <v>0</v>
      </c>
      <c r="K15" s="3"/>
    </row>
    <row r="16" spans="1:11" ht="90" x14ac:dyDescent="0.25">
      <c r="A16" s="2" t="s">
        <v>128</v>
      </c>
      <c r="B16" s="2" t="s">
        <v>29</v>
      </c>
      <c r="C16" s="29" t="s">
        <v>19</v>
      </c>
      <c r="D16" s="4" t="s">
        <v>13</v>
      </c>
      <c r="E16" s="4" t="s">
        <v>14</v>
      </c>
      <c r="F16" s="4" t="s">
        <v>20</v>
      </c>
      <c r="G16" s="4" t="s">
        <v>92</v>
      </c>
      <c r="H16" s="3">
        <v>1454777.99</v>
      </c>
      <c r="I16" s="3">
        <v>0</v>
      </c>
      <c r="J16" s="33">
        <v>0</v>
      </c>
      <c r="K16" s="3"/>
    </row>
    <row r="17" spans="1:11" s="1" customFormat="1" ht="146.25" customHeight="1" x14ac:dyDescent="0.25">
      <c r="A17" s="2" t="s">
        <v>129</v>
      </c>
      <c r="B17" s="2" t="s">
        <v>82</v>
      </c>
      <c r="C17" s="29" t="s">
        <v>19</v>
      </c>
      <c r="D17" s="4" t="s">
        <v>13</v>
      </c>
      <c r="E17" s="4" t="s">
        <v>14</v>
      </c>
      <c r="F17" s="4" t="s">
        <v>20</v>
      </c>
      <c r="G17" s="4" t="s">
        <v>92</v>
      </c>
      <c r="H17" s="3">
        <v>25280.6</v>
      </c>
      <c r="I17" s="3">
        <v>0</v>
      </c>
      <c r="J17" s="33">
        <v>0</v>
      </c>
      <c r="K17" s="3"/>
    </row>
    <row r="18" spans="1:11" s="1" customFormat="1" ht="153.75" customHeight="1" x14ac:dyDescent="0.25">
      <c r="A18" s="2" t="s">
        <v>130</v>
      </c>
      <c r="B18" s="2" t="s">
        <v>79</v>
      </c>
      <c r="C18" s="29" t="s">
        <v>19</v>
      </c>
      <c r="D18" s="4" t="s">
        <v>13</v>
      </c>
      <c r="E18" s="4" t="s">
        <v>14</v>
      </c>
      <c r="F18" s="4" t="s">
        <v>20</v>
      </c>
      <c r="G18" s="4" t="s">
        <v>92</v>
      </c>
      <c r="H18" s="3">
        <v>20000</v>
      </c>
      <c r="I18" s="3">
        <v>0</v>
      </c>
      <c r="J18" s="33">
        <v>0</v>
      </c>
      <c r="K18" s="3"/>
    </row>
    <row r="19" spans="1:11" s="1" customFormat="1" ht="135" x14ac:dyDescent="0.25">
      <c r="A19" s="2" t="s">
        <v>131</v>
      </c>
      <c r="B19" s="2" t="s">
        <v>84</v>
      </c>
      <c r="C19" s="29" t="s">
        <v>19</v>
      </c>
      <c r="D19" s="4" t="s">
        <v>13</v>
      </c>
      <c r="E19" s="4" t="s">
        <v>14</v>
      </c>
      <c r="F19" s="4" t="s">
        <v>20</v>
      </c>
      <c r="G19" s="4" t="s">
        <v>92</v>
      </c>
      <c r="H19" s="3">
        <v>39039.199999999997</v>
      </c>
      <c r="I19" s="3">
        <v>0</v>
      </c>
      <c r="J19" s="33">
        <v>0</v>
      </c>
      <c r="K19" s="3"/>
    </row>
    <row r="20" spans="1:11" s="1" customFormat="1" ht="146.25" x14ac:dyDescent="0.25">
      <c r="A20" s="2" t="s">
        <v>132</v>
      </c>
      <c r="B20" s="2" t="s">
        <v>80</v>
      </c>
      <c r="C20" s="29" t="s">
        <v>19</v>
      </c>
      <c r="D20" s="4" t="s">
        <v>13</v>
      </c>
      <c r="E20" s="4" t="s">
        <v>14</v>
      </c>
      <c r="F20" s="4" t="s">
        <v>20</v>
      </c>
      <c r="G20" s="4" t="s">
        <v>92</v>
      </c>
      <c r="H20" s="3">
        <v>30520.74</v>
      </c>
      <c r="I20" s="3">
        <v>0</v>
      </c>
      <c r="J20" s="33">
        <v>0</v>
      </c>
      <c r="K20" s="3"/>
    </row>
    <row r="21" spans="1:11" s="1" customFormat="1" ht="146.25" x14ac:dyDescent="0.25">
      <c r="A21" s="2" t="s">
        <v>133</v>
      </c>
      <c r="B21" s="2" t="s">
        <v>77</v>
      </c>
      <c r="C21" s="29" t="s">
        <v>19</v>
      </c>
      <c r="D21" s="4" t="s">
        <v>13</v>
      </c>
      <c r="E21" s="4" t="s">
        <v>14</v>
      </c>
      <c r="F21" s="4" t="s">
        <v>20</v>
      </c>
      <c r="G21" s="4" t="s">
        <v>92</v>
      </c>
      <c r="H21" s="3">
        <v>27562.5</v>
      </c>
      <c r="I21" s="3">
        <v>0</v>
      </c>
      <c r="J21" s="33">
        <v>0</v>
      </c>
      <c r="K21" s="3"/>
    </row>
    <row r="22" spans="1:11" s="1" customFormat="1" ht="157.5" x14ac:dyDescent="0.25">
      <c r="A22" s="2" t="s">
        <v>134</v>
      </c>
      <c r="B22" s="2" t="s">
        <v>83</v>
      </c>
      <c r="C22" s="29" t="s">
        <v>19</v>
      </c>
      <c r="D22" s="4" t="s">
        <v>13</v>
      </c>
      <c r="E22" s="4" t="s">
        <v>14</v>
      </c>
      <c r="F22" s="4" t="s">
        <v>20</v>
      </c>
      <c r="G22" s="4" t="s">
        <v>92</v>
      </c>
      <c r="H22" s="3">
        <v>28254</v>
      </c>
      <c r="I22" s="3">
        <v>0</v>
      </c>
      <c r="J22" s="33">
        <v>0</v>
      </c>
      <c r="K22" s="3"/>
    </row>
    <row r="23" spans="1:11" s="1" customFormat="1" ht="146.25" x14ac:dyDescent="0.25">
      <c r="A23" s="2" t="s">
        <v>135</v>
      </c>
      <c r="B23" s="2" t="s">
        <v>81</v>
      </c>
      <c r="C23" s="29" t="s">
        <v>19</v>
      </c>
      <c r="D23" s="4" t="s">
        <v>13</v>
      </c>
      <c r="E23" s="4" t="s">
        <v>14</v>
      </c>
      <c r="F23" s="4" t="s">
        <v>20</v>
      </c>
      <c r="G23" s="4" t="s">
        <v>92</v>
      </c>
      <c r="H23" s="3">
        <v>33911.199999999997</v>
      </c>
      <c r="I23" s="3">
        <v>0</v>
      </c>
      <c r="J23" s="33">
        <v>0</v>
      </c>
      <c r="K23" s="3"/>
    </row>
    <row r="24" spans="1:11" s="1" customFormat="1" ht="146.25" x14ac:dyDescent="0.25">
      <c r="A24" s="2" t="s">
        <v>136</v>
      </c>
      <c r="B24" s="2" t="s">
        <v>78</v>
      </c>
      <c r="C24" s="29" t="s">
        <v>19</v>
      </c>
      <c r="D24" s="4" t="s">
        <v>13</v>
      </c>
      <c r="E24" s="4" t="s">
        <v>14</v>
      </c>
      <c r="F24" s="4" t="s">
        <v>20</v>
      </c>
      <c r="G24" s="4" t="s">
        <v>92</v>
      </c>
      <c r="H24" s="3">
        <v>25154.400000000001</v>
      </c>
      <c r="I24" s="3">
        <v>0</v>
      </c>
      <c r="J24" s="33">
        <v>0</v>
      </c>
      <c r="K24" s="3"/>
    </row>
    <row r="25" spans="1:11" s="1" customFormat="1" ht="90" x14ac:dyDescent="0.25">
      <c r="A25" s="2" t="s">
        <v>137</v>
      </c>
      <c r="B25" s="2" t="s">
        <v>76</v>
      </c>
      <c r="C25" s="29" t="s">
        <v>19</v>
      </c>
      <c r="D25" s="4" t="s">
        <v>13</v>
      </c>
      <c r="E25" s="4" t="s">
        <v>14</v>
      </c>
      <c r="F25" s="4" t="s">
        <v>20</v>
      </c>
      <c r="G25" s="4" t="s">
        <v>92</v>
      </c>
      <c r="H25" s="3">
        <v>82060</v>
      </c>
      <c r="I25" s="3">
        <v>0</v>
      </c>
      <c r="J25" s="33">
        <v>0</v>
      </c>
      <c r="K25" s="3"/>
    </row>
    <row r="26" spans="1:11" s="1" customFormat="1" ht="354.75" customHeight="1" x14ac:dyDescent="0.25">
      <c r="A26" s="2" t="s">
        <v>138</v>
      </c>
      <c r="B26" s="2" t="s">
        <v>75</v>
      </c>
      <c r="C26" s="29" t="s">
        <v>19</v>
      </c>
      <c r="D26" s="4" t="s">
        <v>13</v>
      </c>
      <c r="E26" s="4" t="s">
        <v>14</v>
      </c>
      <c r="F26" s="4" t="s">
        <v>20</v>
      </c>
      <c r="G26" s="4" t="s">
        <v>92</v>
      </c>
      <c r="H26" s="3">
        <v>24000</v>
      </c>
      <c r="I26" s="3">
        <v>0</v>
      </c>
      <c r="J26" s="33">
        <v>0</v>
      </c>
      <c r="K26" s="3"/>
    </row>
    <row r="27" spans="1:11" s="1" customFormat="1" ht="54" customHeight="1" x14ac:dyDescent="0.25">
      <c r="A27" s="2" t="s">
        <v>139</v>
      </c>
      <c r="B27" s="2" t="s">
        <v>114</v>
      </c>
      <c r="C27" s="30" t="s">
        <v>19</v>
      </c>
      <c r="D27" s="4" t="s">
        <v>13</v>
      </c>
      <c r="E27" s="4" t="s">
        <v>14</v>
      </c>
      <c r="F27" s="4" t="s">
        <v>115</v>
      </c>
      <c r="G27" s="4" t="s">
        <v>116</v>
      </c>
      <c r="H27" s="3"/>
      <c r="I27" s="3">
        <v>1498191</v>
      </c>
      <c r="J27" s="33"/>
      <c r="K27" s="3"/>
    </row>
    <row r="28" spans="1:11" ht="56.25" x14ac:dyDescent="0.25">
      <c r="A28" s="2" t="s">
        <v>17</v>
      </c>
      <c r="B28" s="16" t="s">
        <v>30</v>
      </c>
      <c r="C28" s="21" t="s">
        <v>16</v>
      </c>
      <c r="D28" s="4" t="s">
        <v>13</v>
      </c>
      <c r="E28" s="4" t="s">
        <v>14</v>
      </c>
      <c r="F28" s="4" t="s">
        <v>31</v>
      </c>
      <c r="G28" s="4"/>
      <c r="H28" s="3">
        <v>10766588.99</v>
      </c>
      <c r="I28" s="3">
        <v>5668231</v>
      </c>
      <c r="J28" s="3">
        <v>4682247</v>
      </c>
      <c r="K28" s="3">
        <v>4682247</v>
      </c>
    </row>
    <row r="29" spans="1:11" ht="90" x14ac:dyDescent="0.25">
      <c r="A29" s="2" t="s">
        <v>32</v>
      </c>
      <c r="B29" s="5" t="s">
        <v>33</v>
      </c>
      <c r="C29" s="5" t="s">
        <v>19</v>
      </c>
      <c r="D29" s="6" t="s">
        <v>13</v>
      </c>
      <c r="E29" s="6" t="s">
        <v>14</v>
      </c>
      <c r="F29" s="7" t="s">
        <v>31</v>
      </c>
      <c r="G29" s="6" t="s">
        <v>93</v>
      </c>
      <c r="H29" s="3">
        <v>10766588.99</v>
      </c>
      <c r="I29" s="3">
        <v>5668231</v>
      </c>
      <c r="J29" s="3">
        <f>J28</f>
        <v>4682247</v>
      </c>
      <c r="K29" s="3">
        <v>4682247</v>
      </c>
    </row>
    <row r="30" spans="1:11" ht="213.75" x14ac:dyDescent="0.25">
      <c r="A30" s="2" t="s">
        <v>36</v>
      </c>
      <c r="B30" s="5" t="s">
        <v>37</v>
      </c>
      <c r="C30" s="5" t="s">
        <v>19</v>
      </c>
      <c r="D30" s="5" t="s">
        <v>13</v>
      </c>
      <c r="E30" s="5" t="s">
        <v>14</v>
      </c>
      <c r="F30" s="5" t="s">
        <v>34</v>
      </c>
      <c r="G30" s="20" t="s">
        <v>111</v>
      </c>
      <c r="H30" s="3">
        <v>10766588.99</v>
      </c>
      <c r="I30" s="3">
        <f>I29</f>
        <v>5668231</v>
      </c>
      <c r="J30" s="3">
        <v>4682247</v>
      </c>
      <c r="K30" s="3">
        <v>4682247</v>
      </c>
    </row>
    <row r="31" spans="1:11" ht="90" x14ac:dyDescent="0.25">
      <c r="A31" s="2" t="s">
        <v>38</v>
      </c>
      <c r="B31" s="5" t="s">
        <v>39</v>
      </c>
      <c r="C31" s="5" t="s">
        <v>19</v>
      </c>
      <c r="D31" s="5" t="s">
        <v>13</v>
      </c>
      <c r="E31" s="5" t="s">
        <v>14</v>
      </c>
      <c r="F31" s="5" t="s">
        <v>34</v>
      </c>
      <c r="G31" s="20" t="s">
        <v>35</v>
      </c>
      <c r="H31" s="3">
        <v>69857.899999999994</v>
      </c>
      <c r="I31" s="3">
        <v>0</v>
      </c>
      <c r="J31" s="3">
        <v>4682247</v>
      </c>
      <c r="K31" s="3">
        <v>4682247</v>
      </c>
    </row>
    <row r="32" spans="1:11" ht="123.75" x14ac:dyDescent="0.25">
      <c r="A32" s="2" t="s">
        <v>40</v>
      </c>
      <c r="B32" s="5" t="s">
        <v>41</v>
      </c>
      <c r="C32" s="5" t="s">
        <v>19</v>
      </c>
      <c r="D32" s="5" t="s">
        <v>13</v>
      </c>
      <c r="E32" s="5" t="s">
        <v>14</v>
      </c>
      <c r="F32" s="5" t="s">
        <v>42</v>
      </c>
      <c r="G32" s="20" t="s">
        <v>35</v>
      </c>
      <c r="H32" s="3">
        <v>48276</v>
      </c>
      <c r="I32" s="3">
        <v>0</v>
      </c>
      <c r="J32" s="3">
        <v>0</v>
      </c>
      <c r="K32" s="3">
        <v>0</v>
      </c>
    </row>
    <row r="33" spans="1:11" ht="123.75" x14ac:dyDescent="0.25">
      <c r="A33" s="2" t="s">
        <v>43</v>
      </c>
      <c r="B33" s="5" t="s">
        <v>44</v>
      </c>
      <c r="C33" s="5" t="s">
        <v>19</v>
      </c>
      <c r="D33" s="5" t="s">
        <v>13</v>
      </c>
      <c r="E33" s="5" t="s">
        <v>14</v>
      </c>
      <c r="F33" s="5" t="s">
        <v>42</v>
      </c>
      <c r="G33" s="20" t="s">
        <v>35</v>
      </c>
      <c r="H33" s="3">
        <v>20000</v>
      </c>
      <c r="I33" s="3">
        <v>0</v>
      </c>
      <c r="J33" s="3">
        <v>0</v>
      </c>
      <c r="K33" s="3">
        <v>0</v>
      </c>
    </row>
    <row r="34" spans="1:11" ht="90" x14ac:dyDescent="0.25">
      <c r="A34" s="2" t="s">
        <v>45</v>
      </c>
      <c r="B34" s="5" t="s">
        <v>85</v>
      </c>
      <c r="C34" s="5" t="s">
        <v>19</v>
      </c>
      <c r="D34" s="5" t="s">
        <v>13</v>
      </c>
      <c r="E34" s="5" t="s">
        <v>14</v>
      </c>
      <c r="F34" s="5" t="s">
        <v>42</v>
      </c>
      <c r="G34" s="20" t="s">
        <v>35</v>
      </c>
      <c r="H34" s="3">
        <v>2629444</v>
      </c>
      <c r="I34" s="3">
        <v>0</v>
      </c>
      <c r="J34" s="3">
        <v>0</v>
      </c>
      <c r="K34" s="3">
        <v>0</v>
      </c>
    </row>
    <row r="35" spans="1:11" ht="112.5" x14ac:dyDescent="0.25">
      <c r="A35" s="2" t="s">
        <v>46</v>
      </c>
      <c r="B35" s="5" t="s">
        <v>47</v>
      </c>
      <c r="C35" s="5" t="s">
        <v>19</v>
      </c>
      <c r="D35" s="5" t="s">
        <v>13</v>
      </c>
      <c r="E35" s="5" t="s">
        <v>14</v>
      </c>
      <c r="F35" s="5" t="s">
        <v>34</v>
      </c>
      <c r="G35" s="20" t="s">
        <v>35</v>
      </c>
      <c r="H35" s="3">
        <v>30000</v>
      </c>
      <c r="I35" s="3">
        <v>0</v>
      </c>
      <c r="J35" s="3">
        <v>0</v>
      </c>
      <c r="K35" s="3">
        <v>0</v>
      </c>
    </row>
    <row r="36" spans="1:11" ht="90" x14ac:dyDescent="0.25">
      <c r="A36" s="2" t="s">
        <v>48</v>
      </c>
      <c r="B36" s="5" t="s">
        <v>49</v>
      </c>
      <c r="C36" s="5" t="s">
        <v>19</v>
      </c>
      <c r="D36" s="5" t="s">
        <v>13</v>
      </c>
      <c r="E36" s="5" t="s">
        <v>14</v>
      </c>
      <c r="F36" s="5" t="s">
        <v>42</v>
      </c>
      <c r="G36" s="20" t="s">
        <v>35</v>
      </c>
      <c r="H36" s="3">
        <v>0</v>
      </c>
      <c r="I36" s="3">
        <v>0</v>
      </c>
      <c r="J36" s="3">
        <v>0</v>
      </c>
      <c r="K36" s="3">
        <v>0</v>
      </c>
    </row>
    <row r="37" spans="1:11" ht="90" x14ac:dyDescent="0.25">
      <c r="A37" s="2" t="s">
        <v>50</v>
      </c>
      <c r="B37" s="5" t="s">
        <v>51</v>
      </c>
      <c r="C37" s="5" t="s">
        <v>19</v>
      </c>
      <c r="D37" s="5" t="s">
        <v>13</v>
      </c>
      <c r="E37" s="5" t="s">
        <v>14</v>
      </c>
      <c r="F37" s="5" t="s">
        <v>34</v>
      </c>
      <c r="G37" s="20" t="s">
        <v>35</v>
      </c>
      <c r="H37" s="3">
        <v>69857.899999999994</v>
      </c>
      <c r="I37" s="3">
        <v>0</v>
      </c>
      <c r="J37" s="3">
        <v>0</v>
      </c>
      <c r="K37" s="3">
        <v>0</v>
      </c>
    </row>
    <row r="38" spans="1:11" ht="123.75" x14ac:dyDescent="0.25">
      <c r="A38" s="2" t="s">
        <v>52</v>
      </c>
      <c r="B38" s="5" t="s">
        <v>53</v>
      </c>
      <c r="C38" s="5" t="s">
        <v>19</v>
      </c>
      <c r="D38" s="5" t="s">
        <v>13</v>
      </c>
      <c r="E38" s="5" t="s">
        <v>14</v>
      </c>
      <c r="F38" s="5" t="s">
        <v>42</v>
      </c>
      <c r="G38" s="20" t="s">
        <v>35</v>
      </c>
      <c r="H38" s="3">
        <v>95377.2</v>
      </c>
      <c r="I38" s="3">
        <v>0</v>
      </c>
      <c r="J38" s="3">
        <v>0</v>
      </c>
      <c r="K38" s="3">
        <v>0</v>
      </c>
    </row>
    <row r="39" spans="1:11" ht="123.75" x14ac:dyDescent="0.25">
      <c r="A39" s="2" t="s">
        <v>54</v>
      </c>
      <c r="B39" s="5" t="s">
        <v>55</v>
      </c>
      <c r="C39" s="5" t="s">
        <v>19</v>
      </c>
      <c r="D39" s="5" t="s">
        <v>13</v>
      </c>
      <c r="E39" s="5" t="s">
        <v>14</v>
      </c>
      <c r="F39" s="5" t="s">
        <v>42</v>
      </c>
      <c r="G39" s="20" t="s">
        <v>35</v>
      </c>
      <c r="H39" s="3">
        <v>20000</v>
      </c>
      <c r="I39" s="3">
        <v>0</v>
      </c>
      <c r="J39" s="3">
        <v>0</v>
      </c>
      <c r="K39" s="3">
        <v>0</v>
      </c>
    </row>
    <row r="40" spans="1:11" ht="90" x14ac:dyDescent="0.25">
      <c r="A40" s="2" t="s">
        <v>56</v>
      </c>
      <c r="B40" s="5" t="s">
        <v>86</v>
      </c>
      <c r="C40" s="5" t="s">
        <v>19</v>
      </c>
      <c r="D40" s="5" t="s">
        <v>13</v>
      </c>
      <c r="E40" s="5" t="s">
        <v>14</v>
      </c>
      <c r="F40" s="5" t="s">
        <v>42</v>
      </c>
      <c r="G40" s="20" t="s">
        <v>35</v>
      </c>
      <c r="H40" s="3">
        <v>2936096</v>
      </c>
      <c r="I40" s="3">
        <v>0</v>
      </c>
      <c r="J40" s="3">
        <v>0</v>
      </c>
      <c r="K40" s="3">
        <v>0</v>
      </c>
    </row>
    <row r="41" spans="1:11" ht="112.5" x14ac:dyDescent="0.25">
      <c r="A41" s="2" t="s">
        <v>57</v>
      </c>
      <c r="B41" s="5" t="s">
        <v>58</v>
      </c>
      <c r="C41" s="5" t="s">
        <v>19</v>
      </c>
      <c r="D41" s="5" t="s">
        <v>13</v>
      </c>
      <c r="E41" s="5" t="s">
        <v>14</v>
      </c>
      <c r="F41" s="5" t="s">
        <v>34</v>
      </c>
      <c r="G41" s="20" t="s">
        <v>35</v>
      </c>
      <c r="H41" s="3">
        <v>30000</v>
      </c>
      <c r="I41" s="3">
        <v>0</v>
      </c>
      <c r="J41" s="3">
        <v>0</v>
      </c>
      <c r="K41" s="3">
        <v>0</v>
      </c>
    </row>
    <row r="42" spans="1:11" ht="146.25" x14ac:dyDescent="0.25">
      <c r="A42" s="2" t="s">
        <v>59</v>
      </c>
      <c r="B42" s="5" t="s">
        <v>89</v>
      </c>
      <c r="C42" s="5" t="s">
        <v>19</v>
      </c>
      <c r="D42" s="5" t="s">
        <v>13</v>
      </c>
      <c r="E42" s="5" t="s">
        <v>14</v>
      </c>
      <c r="F42" s="5" t="s">
        <v>42</v>
      </c>
      <c r="G42" s="20" t="s">
        <v>35</v>
      </c>
      <c r="H42" s="3">
        <v>60860.4</v>
      </c>
      <c r="I42" s="3">
        <v>0</v>
      </c>
      <c r="J42" s="3">
        <v>0</v>
      </c>
      <c r="K42" s="3">
        <v>0</v>
      </c>
    </row>
    <row r="43" spans="1:11" ht="146.25" x14ac:dyDescent="0.25">
      <c r="A43" s="2" t="s">
        <v>60</v>
      </c>
      <c r="B43" s="5" t="s">
        <v>87</v>
      </c>
      <c r="C43" s="5" t="s">
        <v>19</v>
      </c>
      <c r="D43" s="5" t="s">
        <v>13</v>
      </c>
      <c r="E43" s="5" t="s">
        <v>14</v>
      </c>
      <c r="F43" s="5" t="s">
        <v>42</v>
      </c>
      <c r="G43" s="20" t="s">
        <v>35</v>
      </c>
      <c r="H43" s="3">
        <v>94000</v>
      </c>
      <c r="I43" s="3">
        <v>0</v>
      </c>
      <c r="J43" s="3">
        <v>0</v>
      </c>
      <c r="K43" s="3">
        <v>0</v>
      </c>
    </row>
    <row r="44" spans="1:11" ht="146.25" x14ac:dyDescent="0.25">
      <c r="A44" s="2" t="s">
        <v>61</v>
      </c>
      <c r="B44" s="5" t="s">
        <v>88</v>
      </c>
      <c r="C44" s="5" t="s">
        <v>19</v>
      </c>
      <c r="D44" s="5" t="s">
        <v>13</v>
      </c>
      <c r="E44" s="5" t="s">
        <v>14</v>
      </c>
      <c r="F44" s="5" t="s">
        <v>34</v>
      </c>
      <c r="G44" s="20" t="s">
        <v>35</v>
      </c>
      <c r="H44" s="3">
        <v>96000</v>
      </c>
      <c r="I44" s="3">
        <v>0</v>
      </c>
      <c r="J44" s="3">
        <v>0</v>
      </c>
      <c r="K44" s="3">
        <v>0</v>
      </c>
    </row>
    <row r="45" spans="1:11" ht="112.5" x14ac:dyDescent="0.25">
      <c r="A45" s="2" t="s">
        <v>62</v>
      </c>
      <c r="B45" s="5" t="s">
        <v>90</v>
      </c>
      <c r="C45" s="5" t="s">
        <v>19</v>
      </c>
      <c r="D45" s="5" t="s">
        <v>13</v>
      </c>
      <c r="E45" s="5" t="s">
        <v>14</v>
      </c>
      <c r="F45" s="5" t="s">
        <v>42</v>
      </c>
      <c r="G45" s="20" t="s">
        <v>35</v>
      </c>
      <c r="H45" s="3">
        <v>48291.6</v>
      </c>
      <c r="I45" s="3">
        <v>0</v>
      </c>
      <c r="J45" s="3">
        <v>0</v>
      </c>
      <c r="K45" s="3">
        <v>0</v>
      </c>
    </row>
    <row r="46" spans="1:11" ht="123.75" x14ac:dyDescent="0.25">
      <c r="A46" s="2" t="s">
        <v>63</v>
      </c>
      <c r="B46" s="5" t="s">
        <v>65</v>
      </c>
      <c r="C46" s="5" t="s">
        <v>19</v>
      </c>
      <c r="D46" s="5" t="s">
        <v>13</v>
      </c>
      <c r="E46" s="5" t="s">
        <v>14</v>
      </c>
      <c r="F46" s="5" t="s">
        <v>42</v>
      </c>
      <c r="G46" s="20" t="s">
        <v>35</v>
      </c>
      <c r="H46" s="3">
        <v>20000</v>
      </c>
      <c r="I46" s="3">
        <v>0</v>
      </c>
      <c r="J46" s="3">
        <v>0</v>
      </c>
      <c r="K46" s="3">
        <v>0</v>
      </c>
    </row>
    <row r="47" spans="1:11" s="26" customFormat="1" ht="90" x14ac:dyDescent="0.25">
      <c r="A47" s="2" t="s">
        <v>64</v>
      </c>
      <c r="B47" s="24" t="s">
        <v>67</v>
      </c>
      <c r="C47" s="24" t="s">
        <v>19</v>
      </c>
      <c r="D47" s="24" t="s">
        <v>13</v>
      </c>
      <c r="E47" s="24" t="s">
        <v>14</v>
      </c>
      <c r="F47" s="24" t="s">
        <v>42</v>
      </c>
      <c r="G47" s="25" t="s">
        <v>35</v>
      </c>
      <c r="H47" s="3">
        <v>4397950</v>
      </c>
      <c r="I47" s="3">
        <v>4272780</v>
      </c>
      <c r="J47" s="3">
        <v>0</v>
      </c>
      <c r="K47" s="3">
        <v>0</v>
      </c>
    </row>
    <row r="48" spans="1:11" ht="90" x14ac:dyDescent="0.25">
      <c r="A48" s="2" t="s">
        <v>66</v>
      </c>
      <c r="B48" s="5" t="s">
        <v>69</v>
      </c>
      <c r="C48" s="5" t="s">
        <v>19</v>
      </c>
      <c r="D48" s="5" t="s">
        <v>13</v>
      </c>
      <c r="E48" s="5" t="s">
        <v>14</v>
      </c>
      <c r="F48" s="5" t="s">
        <v>42</v>
      </c>
      <c r="G48" s="20" t="s">
        <v>35</v>
      </c>
      <c r="H48" s="3">
        <v>0</v>
      </c>
      <c r="I48" s="3">
        <v>6000</v>
      </c>
      <c r="J48" s="3">
        <v>0</v>
      </c>
      <c r="K48" s="3">
        <v>0</v>
      </c>
    </row>
    <row r="49" spans="1:11" ht="112.5" x14ac:dyDescent="0.25">
      <c r="A49" s="2" t="s">
        <v>68</v>
      </c>
      <c r="B49" s="5" t="s">
        <v>71</v>
      </c>
      <c r="C49" s="5" t="s">
        <v>19</v>
      </c>
      <c r="D49" s="5" t="s">
        <v>13</v>
      </c>
      <c r="E49" s="5" t="s">
        <v>14</v>
      </c>
      <c r="F49" s="5" t="s">
        <v>34</v>
      </c>
      <c r="G49" s="20" t="s">
        <v>35</v>
      </c>
      <c r="H49" s="3">
        <v>100577.99</v>
      </c>
      <c r="I49" s="3">
        <v>223459</v>
      </c>
      <c r="J49" s="3">
        <v>0</v>
      </c>
      <c r="K49" s="3"/>
    </row>
    <row r="50" spans="1:11" ht="157.5" x14ac:dyDescent="0.25">
      <c r="A50" s="2" t="s">
        <v>70</v>
      </c>
      <c r="B50" s="5" t="s">
        <v>74</v>
      </c>
      <c r="C50" s="5" t="s">
        <v>19</v>
      </c>
      <c r="D50" s="5" t="s">
        <v>13</v>
      </c>
      <c r="E50" s="5" t="s">
        <v>14</v>
      </c>
      <c r="F50" s="5" t="s">
        <v>42</v>
      </c>
      <c r="G50" s="20" t="s">
        <v>35</v>
      </c>
      <c r="H50" s="3">
        <v>0</v>
      </c>
      <c r="I50" s="3">
        <v>10000</v>
      </c>
      <c r="J50" s="3">
        <v>0</v>
      </c>
      <c r="K50" s="3"/>
    </row>
    <row r="51" spans="1:11" s="1" customFormat="1" ht="134.25" customHeight="1" x14ac:dyDescent="0.25">
      <c r="A51" s="2" t="s">
        <v>72</v>
      </c>
      <c r="B51" s="5" t="s">
        <v>96</v>
      </c>
      <c r="C51" s="5" t="s">
        <v>19</v>
      </c>
      <c r="D51" s="5" t="s">
        <v>13</v>
      </c>
      <c r="E51" s="5" t="s">
        <v>14</v>
      </c>
      <c r="F51" s="5" t="s">
        <v>42</v>
      </c>
      <c r="G51" s="20" t="s">
        <v>35</v>
      </c>
      <c r="H51" s="3">
        <v>0</v>
      </c>
      <c r="I51" s="3">
        <v>52620</v>
      </c>
      <c r="J51" s="3">
        <v>0</v>
      </c>
      <c r="K51" s="3">
        <v>0</v>
      </c>
    </row>
    <row r="52" spans="1:11" s="1" customFormat="1" ht="165.75" customHeight="1" x14ac:dyDescent="0.25">
      <c r="A52" s="2" t="s">
        <v>100</v>
      </c>
      <c r="B52" s="5" t="s">
        <v>112</v>
      </c>
      <c r="C52" s="5" t="s">
        <v>19</v>
      </c>
      <c r="D52" s="5" t="s">
        <v>13</v>
      </c>
      <c r="E52" s="5" t="s">
        <v>14</v>
      </c>
      <c r="F52" s="5" t="s">
        <v>42</v>
      </c>
      <c r="G52" s="20" t="s">
        <v>35</v>
      </c>
      <c r="H52" s="3">
        <v>0</v>
      </c>
      <c r="I52" s="3">
        <v>48614.400000000001</v>
      </c>
      <c r="J52" s="3">
        <v>0</v>
      </c>
      <c r="K52" s="3">
        <v>0</v>
      </c>
    </row>
    <row r="53" spans="1:11" s="1" customFormat="1" ht="90" x14ac:dyDescent="0.25">
      <c r="A53" s="2" t="s">
        <v>73</v>
      </c>
      <c r="B53" s="5" t="s">
        <v>97</v>
      </c>
      <c r="C53" s="5" t="s">
        <v>19</v>
      </c>
      <c r="D53" s="5" t="s">
        <v>13</v>
      </c>
      <c r="E53" s="5" t="s">
        <v>14</v>
      </c>
      <c r="F53" s="5" t="s">
        <v>42</v>
      </c>
      <c r="G53" s="20" t="s">
        <v>35</v>
      </c>
      <c r="H53" s="3">
        <v>0</v>
      </c>
      <c r="I53" s="3">
        <v>954757</v>
      </c>
      <c r="J53" s="3" t="s">
        <v>99</v>
      </c>
      <c r="K53" s="3">
        <v>0</v>
      </c>
    </row>
    <row r="54" spans="1:11" s="1" customFormat="1" ht="90" x14ac:dyDescent="0.25">
      <c r="A54" s="2" t="s">
        <v>95</v>
      </c>
      <c r="B54" s="5" t="s">
        <v>98</v>
      </c>
      <c r="C54" s="5" t="s">
        <v>19</v>
      </c>
      <c r="D54" s="5" t="s">
        <v>13</v>
      </c>
      <c r="E54" s="5" t="s">
        <v>14</v>
      </c>
      <c r="F54" s="5" t="s">
        <v>42</v>
      </c>
      <c r="G54" s="20" t="s">
        <v>35</v>
      </c>
      <c r="H54" s="3">
        <v>0</v>
      </c>
      <c r="I54" s="3">
        <v>100000</v>
      </c>
      <c r="J54" s="3">
        <v>0</v>
      </c>
      <c r="K54" s="3">
        <v>0</v>
      </c>
    </row>
    <row r="55" spans="1:11" ht="73.5" x14ac:dyDescent="0.25">
      <c r="A55" s="51" t="s">
        <v>140</v>
      </c>
      <c r="B55" s="52" t="s">
        <v>141</v>
      </c>
      <c r="C55" s="53" t="s">
        <v>16</v>
      </c>
      <c r="D55" s="54" t="s">
        <v>103</v>
      </c>
      <c r="E55" s="55" t="s">
        <v>104</v>
      </c>
      <c r="F55" s="56">
        <v>1130000000</v>
      </c>
      <c r="G55" s="57"/>
      <c r="H55" s="58"/>
      <c r="I55" s="58">
        <v>454119</v>
      </c>
      <c r="J55" s="58"/>
      <c r="K55" s="58"/>
    </row>
    <row r="56" spans="1:11" ht="90" x14ac:dyDescent="0.25">
      <c r="A56" s="2" t="s">
        <v>17</v>
      </c>
      <c r="B56" s="2" t="s">
        <v>142</v>
      </c>
      <c r="C56" s="34" t="s">
        <v>19</v>
      </c>
      <c r="D56" s="10" t="s">
        <v>103</v>
      </c>
      <c r="E56" s="11" t="s">
        <v>104</v>
      </c>
      <c r="F56" s="9">
        <v>113010000</v>
      </c>
      <c r="G56" s="19"/>
      <c r="H56" s="3"/>
      <c r="I56" s="3">
        <v>454119</v>
      </c>
      <c r="J56" s="3"/>
      <c r="K56" s="3"/>
    </row>
    <row r="57" spans="1:11" ht="90" x14ac:dyDescent="0.25">
      <c r="A57" s="47" t="s">
        <v>143</v>
      </c>
      <c r="B57" s="48" t="s">
        <v>144</v>
      </c>
      <c r="C57" s="34" t="s">
        <v>19</v>
      </c>
      <c r="D57" s="10" t="s">
        <v>103</v>
      </c>
      <c r="E57" s="11" t="s">
        <v>104</v>
      </c>
      <c r="F57" s="9">
        <v>113010000</v>
      </c>
      <c r="G57" s="19"/>
      <c r="H57" s="49"/>
      <c r="I57" s="3">
        <v>454119</v>
      </c>
      <c r="J57" s="49"/>
      <c r="K57" s="50"/>
    </row>
    <row r="58" spans="1:11" ht="90" x14ac:dyDescent="0.25">
      <c r="A58" s="47" t="s">
        <v>110</v>
      </c>
      <c r="B58" s="48" t="s">
        <v>144</v>
      </c>
      <c r="C58" s="34" t="s">
        <v>19</v>
      </c>
      <c r="D58" s="10" t="s">
        <v>103</v>
      </c>
      <c r="E58" s="11" t="s">
        <v>104</v>
      </c>
      <c r="F58" s="9" t="s">
        <v>145</v>
      </c>
      <c r="G58" s="19" t="s">
        <v>92</v>
      </c>
      <c r="H58" s="49"/>
      <c r="I58" s="3">
        <v>454119</v>
      </c>
      <c r="J58" s="49"/>
      <c r="K58" s="50"/>
    </row>
    <row r="59" spans="1:11" ht="52.5" x14ac:dyDescent="0.25">
      <c r="A59" s="51" t="s">
        <v>146</v>
      </c>
      <c r="B59" s="51" t="s">
        <v>147</v>
      </c>
      <c r="C59" s="53" t="s">
        <v>16</v>
      </c>
      <c r="D59" s="59" t="s">
        <v>13</v>
      </c>
      <c r="E59" s="60" t="s">
        <v>14</v>
      </c>
      <c r="F59" s="53">
        <v>1140100000</v>
      </c>
      <c r="G59" s="61">
        <v>200</v>
      </c>
      <c r="H59" s="58">
        <v>400000</v>
      </c>
      <c r="I59" s="58">
        <v>0</v>
      </c>
      <c r="J59" s="58">
        <v>0</v>
      </c>
      <c r="K59" s="58"/>
    </row>
    <row r="60" spans="1:11" ht="90" x14ac:dyDescent="0.25">
      <c r="A60" s="2" t="s">
        <v>148</v>
      </c>
      <c r="B60" s="2" t="s">
        <v>149</v>
      </c>
      <c r="C60" s="5" t="s">
        <v>19</v>
      </c>
      <c r="D60" s="4" t="s">
        <v>13</v>
      </c>
      <c r="E60" s="4" t="s">
        <v>14</v>
      </c>
      <c r="F60" s="4" t="s">
        <v>150</v>
      </c>
      <c r="G60" s="4" t="s">
        <v>151</v>
      </c>
      <c r="H60" s="3">
        <v>400000</v>
      </c>
      <c r="I60" s="3">
        <v>0</v>
      </c>
      <c r="J60" s="3">
        <v>0</v>
      </c>
      <c r="K60" s="3"/>
    </row>
  </sheetData>
  <mergeCells count="7">
    <mergeCell ref="H1:K1"/>
    <mergeCell ref="A3:A4"/>
    <mergeCell ref="B3:B4"/>
    <mergeCell ref="C3:C4"/>
    <mergeCell ref="D3:G3"/>
    <mergeCell ref="H3:K3"/>
    <mergeCell ref="A2:K2"/>
  </mergeCells>
  <pageMargins left="0.59055118110236227" right="0.59055118110236227" top="0.59055118110236227" bottom="0.59055118110236227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4" workbookViewId="0">
      <selection activeCell="I6" sqref="I6"/>
    </sheetView>
  </sheetViews>
  <sheetFormatPr defaultRowHeight="15" x14ac:dyDescent="0.25"/>
  <cols>
    <col min="6" max="6" width="12.42578125" customWidth="1"/>
    <col min="8" max="8" width="13" customWidth="1"/>
    <col min="9" max="9" width="16.5703125" customWidth="1"/>
  </cols>
  <sheetData>
    <row r="1" spans="1:11" ht="108.75" customHeight="1" x14ac:dyDescent="0.25">
      <c r="A1" s="1"/>
      <c r="B1" s="1"/>
      <c r="C1" s="1"/>
      <c r="D1" s="1"/>
      <c r="E1" s="1"/>
      <c r="F1" s="1"/>
      <c r="G1" s="17"/>
      <c r="H1" s="35" t="s">
        <v>101</v>
      </c>
      <c r="I1" s="35"/>
      <c r="J1" s="35"/>
      <c r="K1" s="35"/>
    </row>
    <row r="2" spans="1:11" ht="38.25" customHeight="1" x14ac:dyDescent="0.25">
      <c r="A2" s="46" t="s">
        <v>102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36" t="s">
        <v>0</v>
      </c>
      <c r="B3" s="37" t="s">
        <v>1</v>
      </c>
      <c r="C3" s="39" t="s">
        <v>2</v>
      </c>
      <c r="D3" s="41" t="s">
        <v>3</v>
      </c>
      <c r="E3" s="42"/>
      <c r="F3" s="42"/>
      <c r="G3" s="43"/>
      <c r="H3" s="44"/>
      <c r="I3" s="44"/>
      <c r="J3" s="44"/>
      <c r="K3" s="45"/>
    </row>
    <row r="4" spans="1:11" x14ac:dyDescent="0.25">
      <c r="A4" s="36"/>
      <c r="B4" s="38"/>
      <c r="C4" s="40"/>
      <c r="D4" s="27" t="s">
        <v>4</v>
      </c>
      <c r="E4" s="27" t="s">
        <v>5</v>
      </c>
      <c r="F4" s="27" t="s">
        <v>6</v>
      </c>
      <c r="G4" s="18" t="s">
        <v>7</v>
      </c>
      <c r="H4" s="27" t="s">
        <v>8</v>
      </c>
      <c r="I4" s="27" t="s">
        <v>9</v>
      </c>
      <c r="J4" s="14">
        <v>2021</v>
      </c>
      <c r="K4" s="3">
        <v>2022</v>
      </c>
    </row>
    <row r="5" spans="1:11" ht="114.75" customHeight="1" x14ac:dyDescent="0.25">
      <c r="A5" s="2" t="s">
        <v>15</v>
      </c>
      <c r="B5" s="2" t="s">
        <v>107</v>
      </c>
      <c r="C5" s="27" t="s">
        <v>16</v>
      </c>
      <c r="D5" s="12" t="s">
        <v>103</v>
      </c>
      <c r="E5" s="4" t="s">
        <v>104</v>
      </c>
      <c r="F5" s="13">
        <v>1120100000</v>
      </c>
      <c r="G5" s="4" t="s">
        <v>93</v>
      </c>
      <c r="H5" s="3">
        <v>0</v>
      </c>
      <c r="I5" s="3">
        <v>1700000</v>
      </c>
      <c r="J5" s="3">
        <v>0</v>
      </c>
      <c r="K5" s="3">
        <v>0</v>
      </c>
    </row>
    <row r="6" spans="1:11" s="1" customFormat="1" ht="132.75" customHeight="1" x14ac:dyDescent="0.25">
      <c r="A6" s="2" t="s">
        <v>109</v>
      </c>
      <c r="B6" s="2" t="s">
        <v>108</v>
      </c>
      <c r="C6" s="28" t="s">
        <v>19</v>
      </c>
      <c r="D6" s="12" t="s">
        <v>103</v>
      </c>
      <c r="E6" s="4" t="s">
        <v>104</v>
      </c>
      <c r="F6" s="13" t="s">
        <v>105</v>
      </c>
      <c r="G6" s="4" t="s">
        <v>93</v>
      </c>
      <c r="H6" s="3">
        <v>0</v>
      </c>
      <c r="I6" s="3">
        <v>1700000</v>
      </c>
      <c r="J6" s="3">
        <v>0</v>
      </c>
      <c r="K6" s="3">
        <v>0</v>
      </c>
    </row>
    <row r="7" spans="1:11" ht="146.25" x14ac:dyDescent="0.25">
      <c r="A7" s="2" t="s">
        <v>110</v>
      </c>
      <c r="B7" s="2" t="s">
        <v>108</v>
      </c>
      <c r="C7" s="27" t="s">
        <v>19</v>
      </c>
      <c r="D7" s="12" t="s">
        <v>103</v>
      </c>
      <c r="E7" s="4" t="s">
        <v>104</v>
      </c>
      <c r="F7" s="13" t="s">
        <v>105</v>
      </c>
      <c r="G7" s="4" t="s">
        <v>92</v>
      </c>
      <c r="H7" s="3">
        <v>0</v>
      </c>
      <c r="I7" s="3">
        <v>1700000</v>
      </c>
      <c r="J7" s="3">
        <v>0</v>
      </c>
      <c r="K7" s="3">
        <v>0</v>
      </c>
    </row>
  </sheetData>
  <mergeCells count="7">
    <mergeCell ref="H1:K1"/>
    <mergeCell ref="A2:K2"/>
    <mergeCell ref="A3:A4"/>
    <mergeCell ref="B3:B4"/>
    <mergeCell ref="C3:C4"/>
    <mergeCell ref="D3:G3"/>
    <mergeCell ref="H3:K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sqref="A1:A21"/>
    </sheetView>
  </sheetViews>
  <sheetFormatPr defaultRowHeight="15" x14ac:dyDescent="0.25"/>
  <cols>
    <col min="1" max="1" width="31.140625" customWidth="1"/>
  </cols>
  <sheetData>
    <row r="1" spans="1:1" x14ac:dyDescent="0.25">
      <c r="A1" s="31">
        <v>433946</v>
      </c>
    </row>
    <row r="2" spans="1:1" x14ac:dyDescent="0.25">
      <c r="A2" s="3">
        <v>2917871.46</v>
      </c>
    </row>
    <row r="3" spans="1:1" x14ac:dyDescent="0.25">
      <c r="A3" s="3">
        <v>450000</v>
      </c>
    </row>
    <row r="4" spans="1:1" x14ac:dyDescent="0.25">
      <c r="A4" s="3">
        <v>0</v>
      </c>
    </row>
    <row r="5" spans="1:1" x14ac:dyDescent="0.25">
      <c r="A5" s="31">
        <v>593172</v>
      </c>
    </row>
    <row r="6" spans="1:1" x14ac:dyDescent="0.25">
      <c r="A6" s="3">
        <v>0</v>
      </c>
    </row>
    <row r="7" spans="1:1" x14ac:dyDescent="0.25">
      <c r="A7" s="3">
        <v>376508.46</v>
      </c>
    </row>
    <row r="8" spans="1:1" x14ac:dyDescent="0.25">
      <c r="A8" s="3">
        <v>0</v>
      </c>
    </row>
    <row r="9" spans="1:1" x14ac:dyDescent="0.25">
      <c r="A9" s="3">
        <v>0</v>
      </c>
    </row>
    <row r="10" spans="1:1" x14ac:dyDescent="0.25">
      <c r="A10" s="3">
        <v>0</v>
      </c>
    </row>
    <row r="11" spans="1:1" x14ac:dyDescent="0.25">
      <c r="A11" s="3">
        <v>0</v>
      </c>
    </row>
    <row r="12" spans="1:1" x14ac:dyDescent="0.25">
      <c r="A12" s="3">
        <v>0</v>
      </c>
    </row>
    <row r="13" spans="1:1" x14ac:dyDescent="0.25">
      <c r="A13" s="3">
        <v>0</v>
      </c>
    </row>
    <row r="14" spans="1:1" x14ac:dyDescent="0.25">
      <c r="A14" s="3">
        <v>0</v>
      </c>
    </row>
    <row r="15" spans="1:1" x14ac:dyDescent="0.25">
      <c r="A15" s="3">
        <v>0</v>
      </c>
    </row>
    <row r="16" spans="1:1" x14ac:dyDescent="0.25">
      <c r="A16" s="3">
        <v>0</v>
      </c>
    </row>
    <row r="17" spans="1:1" x14ac:dyDescent="0.25">
      <c r="A17" s="3">
        <v>0</v>
      </c>
    </row>
    <row r="18" spans="1:1" x14ac:dyDescent="0.25">
      <c r="A18" s="3">
        <v>0</v>
      </c>
    </row>
    <row r="19" spans="1:1" x14ac:dyDescent="0.25">
      <c r="A19" s="3">
        <v>0</v>
      </c>
    </row>
    <row r="20" spans="1:1" x14ac:dyDescent="0.25">
      <c r="A20" s="3">
        <v>1498191</v>
      </c>
    </row>
    <row r="21" spans="1:1" x14ac:dyDescent="0.25">
      <c r="A21" s="23">
        <f>SUM(A1:A20)</f>
        <v>6269688.9199999999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фит</dc:creator>
  <cp:lastModifiedBy>ЖКХ 1</cp:lastModifiedBy>
  <cp:lastPrinted>2020-07-07T10:27:15Z</cp:lastPrinted>
  <dcterms:created xsi:type="dcterms:W3CDTF">2019-06-27T12:53:38Z</dcterms:created>
  <dcterms:modified xsi:type="dcterms:W3CDTF">2020-10-22T13:03:38Z</dcterms:modified>
</cp:coreProperties>
</file>